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etorg12134783.sharepoint.com/sites/DeraBassi5TPDproject/Shared Documents/09 Project Scheduling/"/>
    </mc:Choice>
  </mc:AlternateContent>
  <xr:revisionPtr revIDLastSave="513" documentId="8_{93757150-35C0-4A7D-8A57-2F29400B8BF6}" xr6:coauthVersionLast="47" xr6:coauthVersionMax="47" xr10:uidLastSave="{BCE28390-5331-4BD2-AA29-0A23272C8378}"/>
  <bookViews>
    <workbookView xWindow="-110" yWindow="11890" windowWidth="19420" windowHeight="11500" xr2:uid="{80CE46E0-FDA3-4173-909D-D9DD550E9059}"/>
  </bookViews>
  <sheets>
    <sheet name="Major Milestones - Dera Bassi" sheetId="1" r:id="rId1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H9" i="1" l="1"/>
  <c r="BI9" i="1" s="1"/>
  <c r="BJ9" i="1" s="1"/>
  <c r="BK9" i="1" s="1"/>
  <c r="BL9" i="1" s="1"/>
  <c r="BI10" i="1"/>
  <c r="BJ10" i="1"/>
  <c r="BK10" i="1"/>
  <c r="BL10" i="1"/>
  <c r="I9" i="1"/>
  <c r="J9" i="1" s="1"/>
  <c r="K9" i="1" s="1"/>
  <c r="L9" i="1" s="1"/>
  <c r="M9" i="1" s="1"/>
  <c r="N9" i="1" s="1"/>
  <c r="O9" i="1" s="1"/>
  <c r="P9" i="1" s="1"/>
  <c r="Q9" i="1" s="1"/>
  <c r="R9" i="1" s="1"/>
  <c r="S9" i="1" s="1"/>
  <c r="T9" i="1" s="1"/>
  <c r="U9" i="1" s="1"/>
  <c r="V9" i="1" s="1"/>
  <c r="W9" i="1" s="1"/>
  <c r="X9" i="1" s="1"/>
  <c r="Y9" i="1" s="1"/>
  <c r="Z9" i="1" s="1"/>
  <c r="AA9" i="1" s="1"/>
  <c r="AB9" i="1" s="1"/>
  <c r="AC9" i="1" s="1"/>
  <c r="AD9" i="1" s="1"/>
  <c r="AE9" i="1" s="1"/>
  <c r="AF9" i="1" s="1"/>
  <c r="AG9" i="1" s="1"/>
  <c r="AH9" i="1" s="1"/>
  <c r="AI9" i="1" s="1"/>
  <c r="AJ9" i="1" s="1"/>
  <c r="AK9" i="1" s="1"/>
  <c r="AL9" i="1" s="1"/>
  <c r="AM9" i="1" s="1"/>
  <c r="AN9" i="1" s="1"/>
  <c r="AO9" i="1" s="1"/>
  <c r="AP9" i="1" s="1"/>
  <c r="AQ9" i="1" s="1"/>
  <c r="AR9" i="1" s="1"/>
  <c r="AS9" i="1" s="1"/>
  <c r="AT9" i="1" s="1"/>
  <c r="AU9" i="1" s="1"/>
  <c r="AV9" i="1" s="1"/>
  <c r="AW9" i="1" s="1"/>
  <c r="AX9" i="1" s="1"/>
  <c r="AY9" i="1" s="1"/>
  <c r="AZ9" i="1" s="1"/>
  <c r="BA9" i="1" s="1"/>
  <c r="BB9" i="1" s="1"/>
  <c r="BC9" i="1" s="1"/>
  <c r="BD9" i="1" s="1"/>
  <c r="BE9" i="1" s="1"/>
  <c r="BF9" i="1" s="1"/>
  <c r="BG9" i="1" s="1"/>
  <c r="H9" i="1"/>
  <c r="G9" i="1"/>
  <c r="BH10" i="1"/>
  <c r="BC10" i="1"/>
  <c r="BD10" i="1"/>
  <c r="BE10" i="1"/>
  <c r="BF10" i="1" s="1"/>
  <c r="BG10" i="1" s="1"/>
  <c r="J10" i="1"/>
  <c r="K10" i="1"/>
  <c r="L10" i="1"/>
  <c r="M10" i="1" s="1"/>
  <c r="N10" i="1" s="1"/>
  <c r="O10" i="1" s="1"/>
  <c r="P10" i="1" s="1"/>
  <c r="Q10" i="1" s="1"/>
  <c r="R10" i="1" s="1"/>
  <c r="S10" i="1" s="1"/>
  <c r="T10" i="1" s="1"/>
  <c r="U10" i="1" s="1"/>
  <c r="V10" i="1" s="1"/>
  <c r="W10" i="1" s="1"/>
  <c r="X10" i="1" s="1"/>
  <c r="Y10" i="1" s="1"/>
  <c r="Z10" i="1" s="1"/>
  <c r="AA10" i="1" s="1"/>
  <c r="AB10" i="1" s="1"/>
  <c r="AC10" i="1" s="1"/>
  <c r="AD10" i="1" s="1"/>
  <c r="AE10" i="1" s="1"/>
  <c r="AF10" i="1" s="1"/>
  <c r="AG10" i="1" s="1"/>
  <c r="AH10" i="1" s="1"/>
  <c r="AI10" i="1" s="1"/>
  <c r="AJ10" i="1" s="1"/>
  <c r="AK10" i="1" s="1"/>
  <c r="AL10" i="1" s="1"/>
  <c r="AM10" i="1" s="1"/>
  <c r="AN10" i="1" s="1"/>
  <c r="AO10" i="1" s="1"/>
  <c r="AP10" i="1" s="1"/>
  <c r="AQ10" i="1" s="1"/>
  <c r="AR10" i="1" s="1"/>
  <c r="AS10" i="1" s="1"/>
  <c r="AT10" i="1" s="1"/>
  <c r="AU10" i="1" s="1"/>
  <c r="AV10" i="1" s="1"/>
  <c r="AW10" i="1" s="1"/>
  <c r="AX10" i="1" s="1"/>
  <c r="AY10" i="1" s="1"/>
  <c r="AZ10" i="1" s="1"/>
  <c r="BA10" i="1" s="1"/>
  <c r="BB10" i="1" s="1"/>
  <c r="H10" i="1"/>
  <c r="I10" i="1"/>
  <c r="E33" i="1"/>
  <c r="E26" i="1" l="1"/>
  <c r="E27" i="1"/>
  <c r="E28" i="1"/>
  <c r="E29" i="1"/>
  <c r="E30" i="1"/>
  <c r="E31" i="1"/>
  <c r="E32" i="1"/>
  <c r="E34" i="1"/>
  <c r="E35" i="1"/>
  <c r="E36" i="1"/>
  <c r="E37" i="1"/>
  <c r="E38" i="1"/>
  <c r="E39" i="1"/>
  <c r="E40" i="1"/>
  <c r="E25" i="1"/>
  <c r="E24" i="1"/>
  <c r="E23" i="1"/>
  <c r="E14" i="1"/>
  <c r="E15" i="1"/>
  <c r="E16" i="1"/>
  <c r="E17" i="1"/>
  <c r="E18" i="1"/>
  <c r="E19" i="1"/>
  <c r="E20" i="1"/>
  <c r="E21" i="1"/>
  <c r="E22" i="1"/>
  <c r="E13" i="1"/>
</calcChain>
</file>

<file path=xl/sharedStrings.xml><?xml version="1.0" encoding="utf-8"?>
<sst xmlns="http://schemas.openxmlformats.org/spreadsheetml/2006/main" count="75" uniqueCount="52">
  <si>
    <t xml:space="preserve">Sl no. </t>
  </si>
  <si>
    <t>Timeline</t>
  </si>
  <si>
    <t>Stakeholder Responsible</t>
  </si>
  <si>
    <t>Signing of EPC Contract</t>
  </si>
  <si>
    <t>Signing of Sauter Contract</t>
  </si>
  <si>
    <t>Detailed Design by EPC</t>
  </si>
  <si>
    <t>Detailed Design by Sauter (Implementation Planning)</t>
  </si>
  <si>
    <t>Building Plan Approvals</t>
  </si>
  <si>
    <t>Mobilization of EPC team for civil</t>
  </si>
  <si>
    <t>Ground Water Extraction Approval</t>
  </si>
  <si>
    <t xml:space="preserve">Approval for Temporary Electricity Consumption </t>
  </si>
  <si>
    <t>JB</t>
  </si>
  <si>
    <t xml:space="preserve">JB </t>
  </si>
  <si>
    <t>PO Placement of Digester tanks, Upgrading system and Pre-Treatment system</t>
  </si>
  <si>
    <t>Start Date</t>
  </si>
  <si>
    <t>End Date</t>
  </si>
  <si>
    <t>Commence erection activity of other equipment</t>
  </si>
  <si>
    <t>Dry Commissioning of equipment</t>
  </si>
  <si>
    <t>Consent to Operate</t>
  </si>
  <si>
    <t>Provisional Fire NOC</t>
  </si>
  <si>
    <t>Other Mandatory Approvals (Fire NOC, Factory License, permanent Electricity )</t>
  </si>
  <si>
    <t>Full Commissioning &amp; Performance Trials</t>
  </si>
  <si>
    <t>Commercial Operational Date (COD)</t>
  </si>
  <si>
    <t>Intergration &amp; SCADA, Network connectivity</t>
  </si>
  <si>
    <t>JB, EPC</t>
  </si>
  <si>
    <t>JB, Sauter</t>
  </si>
  <si>
    <t>Sauter</t>
  </si>
  <si>
    <t>EPC</t>
  </si>
  <si>
    <t>Sauter, EPC</t>
  </si>
  <si>
    <t>JB, EPC, Sauter</t>
  </si>
  <si>
    <t>Installation of Fire Fighting equipment/system</t>
  </si>
  <si>
    <t>On-site Civil work</t>
  </si>
  <si>
    <t>On-site Electrical Work</t>
  </si>
  <si>
    <t>On-site Piping Work</t>
  </si>
  <si>
    <t>Digester tank Foundation</t>
  </si>
  <si>
    <t>PO Placement of remaining items/ systems</t>
  </si>
  <si>
    <t>On-site erection of Digester Tanks</t>
  </si>
  <si>
    <t xml:space="preserve">Erection activity of Sauter equipment </t>
  </si>
  <si>
    <t>Major Milestones</t>
  </si>
  <si>
    <t>Innoculum, Feedstock availability &amp; Troubleshooting</t>
  </si>
  <si>
    <t>On-site receipt of Upgrading System (lead time)</t>
  </si>
  <si>
    <t>On-site receipt of Pre-Treatment system (lead time)</t>
  </si>
  <si>
    <t>On-site receipt of other equipment (lead time)</t>
  </si>
  <si>
    <t>On-site receipt of Digester Tanks (lead time)</t>
  </si>
  <si>
    <t>Receipt of Sauter equipment on-site (lead time)</t>
  </si>
  <si>
    <t>Duration (days)</t>
  </si>
  <si>
    <t>Jwala Dera Bassi 5TPD CBG Project</t>
  </si>
  <si>
    <t>Project Name:</t>
  </si>
  <si>
    <t>Project Start Date:</t>
  </si>
  <si>
    <t>Current Date :</t>
  </si>
  <si>
    <t>Weeks in Progress :</t>
  </si>
  <si>
    <t>Project Schedule With Major Milestones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</si>
</sst>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9" formatCode="\W\k\ #"/>
  </numFmts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u/>
      <sz val="12"/>
      <name val="Aptos Narrow"/>
      <family val="2"/>
      <scheme val="minor"/>
    </font>
    <font>
      <sz val="12"/>
      <name val="Aptos Narrow"/>
      <family val="2"/>
      <scheme val="minor"/>
    </font>
    <font>
      <b/>
      <u/>
      <sz val="14"/>
      <name val="Aptos Narrow"/>
      <family val="2"/>
      <scheme val="minor"/>
    </font>
    <font>
      <b/>
      <sz val="12"/>
      <name val="Aptos Narrow"/>
      <family val="2"/>
      <scheme val="minor"/>
    </font>
    <font>
      <b/>
      <sz val="12"/>
      <color theme="6" tint="-0.249977111117893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0" fillId="3" borderId="7" xfId="0" applyFill="1" applyBorder="1"/>
    <xf numFmtId="15" fontId="0" fillId="3" borderId="6" xfId="0" applyNumberFormat="1" applyFill="1" applyBorder="1" applyAlignment="1">
      <alignment horizontal="center" vertical="center"/>
    </xf>
    <xf numFmtId="1" fontId="0" fillId="3" borderId="6" xfId="0" applyNumberFormat="1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6" xfId="0" applyFill="1" applyBorder="1"/>
    <xf numFmtId="0" fontId="0" fillId="4" borderId="6" xfId="0" applyFill="1" applyBorder="1"/>
    <xf numFmtId="15" fontId="0" fillId="4" borderId="6" xfId="0" applyNumberFormat="1" applyFill="1" applyBorder="1" applyAlignment="1">
      <alignment horizontal="center" vertical="center"/>
    </xf>
    <xf numFmtId="1" fontId="0" fillId="4" borderId="6" xfId="0" applyNumberFormat="1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4" borderId="7" xfId="0" applyFill="1" applyBorder="1"/>
    <xf numFmtId="0" fontId="0" fillId="4" borderId="5" xfId="0" applyFill="1" applyBorder="1"/>
    <xf numFmtId="0" fontId="0" fillId="4" borderId="6" xfId="0" applyFill="1" applyBorder="1" applyAlignment="1">
      <alignment wrapText="1"/>
    </xf>
    <xf numFmtId="15" fontId="0" fillId="4" borderId="6" xfId="0" applyNumberFormat="1" applyFill="1" applyBorder="1" applyAlignment="1">
      <alignment horizontal="center" vertical="center" wrapText="1"/>
    </xf>
    <xf numFmtId="0" fontId="0" fillId="5" borderId="6" xfId="0" applyFill="1" applyBorder="1"/>
    <xf numFmtId="15" fontId="0" fillId="5" borderId="6" xfId="0" applyNumberFormat="1" applyFill="1" applyBorder="1" applyAlignment="1">
      <alignment horizontal="center" vertical="center"/>
    </xf>
    <xf numFmtId="1" fontId="0" fillId="5" borderId="6" xfId="0" applyNumberFormat="1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0" fillId="6" borderId="6" xfId="0" applyFill="1" applyBorder="1"/>
    <xf numFmtId="15" fontId="0" fillId="6" borderId="6" xfId="0" applyNumberFormat="1" applyFill="1" applyBorder="1" applyAlignment="1">
      <alignment horizontal="center" vertical="center"/>
    </xf>
    <xf numFmtId="1" fontId="0" fillId="6" borderId="6" xfId="0" applyNumberFormat="1" applyFill="1" applyBorder="1" applyAlignment="1">
      <alignment horizontal="center" vertical="center"/>
    </xf>
    <xf numFmtId="0" fontId="0" fillId="6" borderId="9" xfId="0" applyFill="1" applyBorder="1" applyAlignment="1">
      <alignment horizontal="center" vertical="center"/>
    </xf>
    <xf numFmtId="0" fontId="0" fillId="7" borderId="6" xfId="0" applyFill="1" applyBorder="1"/>
    <xf numFmtId="15" fontId="0" fillId="7" borderId="6" xfId="0" applyNumberFormat="1" applyFill="1" applyBorder="1" applyAlignment="1">
      <alignment horizontal="center" vertical="center"/>
    </xf>
    <xf numFmtId="1" fontId="0" fillId="7" borderId="6" xfId="0" applyNumberFormat="1" applyFill="1" applyBorder="1" applyAlignment="1">
      <alignment horizontal="center" vertical="center"/>
    </xf>
    <xf numFmtId="0" fontId="0" fillId="7" borderId="9" xfId="0" applyFill="1" applyBorder="1" applyAlignment="1">
      <alignment horizontal="center" vertical="center"/>
    </xf>
    <xf numFmtId="0" fontId="0" fillId="7" borderId="5" xfId="0" applyFill="1" applyBorder="1"/>
    <xf numFmtId="15" fontId="0" fillId="7" borderId="5" xfId="0" applyNumberFormat="1" applyFill="1" applyBorder="1" applyAlignment="1">
      <alignment horizontal="center" vertical="center"/>
    </xf>
    <xf numFmtId="1" fontId="0" fillId="7" borderId="4" xfId="0" applyNumberFormat="1" applyFill="1" applyBorder="1" applyAlignment="1">
      <alignment horizontal="center" vertical="center"/>
    </xf>
    <xf numFmtId="0" fontId="0" fillId="7" borderId="8" xfId="0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7" borderId="15" xfId="0" applyFont="1" applyFill="1" applyBorder="1" applyAlignment="1">
      <alignment horizontal="center" vertical="center"/>
    </xf>
    <xf numFmtId="0" fontId="4" fillId="7" borderId="16" xfId="0" applyFont="1" applyFill="1" applyBorder="1" applyAlignment="1">
      <alignment horizontal="center" vertical="center"/>
    </xf>
    <xf numFmtId="0" fontId="4" fillId="7" borderId="17" xfId="0" applyFont="1" applyFill="1" applyBorder="1" applyAlignment="1">
      <alignment horizontal="center" vertical="center"/>
    </xf>
    <xf numFmtId="0" fontId="4" fillId="8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right"/>
    </xf>
    <xf numFmtId="0" fontId="3" fillId="0" borderId="0" xfId="0" applyFont="1" applyBorder="1" applyAlignment="1">
      <alignment horizontal="center" vertical="center"/>
    </xf>
    <xf numFmtId="15" fontId="3" fillId="0" borderId="0" xfId="0" applyNumberFormat="1" applyFont="1" applyBorder="1" applyAlignment="1">
      <alignment horizontal="center" vertical="center"/>
    </xf>
    <xf numFmtId="169" fontId="0" fillId="2" borderId="0" xfId="0" applyNumberFormat="1" applyFill="1"/>
    <xf numFmtId="15" fontId="0" fillId="2" borderId="0" xfId="0" applyNumberFormat="1" applyFill="1"/>
    <xf numFmtId="15" fontId="0" fillId="2" borderId="1" xfId="0" applyNumberFormat="1" applyFill="1" applyBorder="1"/>
    <xf numFmtId="169" fontId="0" fillId="2" borderId="1" xfId="0" applyNumberFormat="1" applyFill="1" applyBorder="1"/>
    <xf numFmtId="0" fontId="0" fillId="0" borderId="0" xfId="0" applyBorder="1" applyAlignment="1">
      <alignment horizontal="center" vertical="center"/>
    </xf>
    <xf numFmtId="0" fontId="0" fillId="0" borderId="0" xfId="0" applyBorder="1"/>
    <xf numFmtId="15" fontId="0" fillId="0" borderId="0" xfId="0" applyNumberFormat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6" borderId="14" xfId="0" applyFill="1" applyBorder="1"/>
    <xf numFmtId="15" fontId="0" fillId="6" borderId="12" xfId="0" applyNumberFormat="1" applyFill="1" applyBorder="1" applyAlignment="1">
      <alignment horizontal="center" vertical="center"/>
    </xf>
    <xf numFmtId="1" fontId="0" fillId="6" borderId="12" xfId="0" applyNumberFormat="1" applyFill="1" applyBorder="1" applyAlignment="1">
      <alignment horizontal="center" vertical="center"/>
    </xf>
    <xf numFmtId="0" fontId="0" fillId="6" borderId="18" xfId="0" applyFill="1" applyBorder="1" applyAlignment="1">
      <alignment horizontal="center" vertical="center"/>
    </xf>
    <xf numFmtId="0" fontId="0" fillId="6" borderId="20" xfId="0" applyFill="1" applyBorder="1"/>
    <xf numFmtId="15" fontId="0" fillId="2" borderId="2" xfId="0" applyNumberFormat="1" applyFill="1" applyBorder="1"/>
    <xf numFmtId="169" fontId="0" fillId="2" borderId="2" xfId="0" applyNumberFormat="1" applyFill="1" applyBorder="1"/>
    <xf numFmtId="0" fontId="6" fillId="0" borderId="0" xfId="0" applyFont="1" applyBorder="1" applyAlignment="1">
      <alignment horizontal="left" vertical="center"/>
    </xf>
  </cellXfs>
  <cellStyles count="1">
    <cellStyle name="Normal" xfId="0" builtinId="0"/>
  </cellStyles>
  <dxfs count="1">
    <dxf>
      <fill>
        <patternFill>
          <bgColor theme="9" tint="0.79998168889431442"/>
        </patternFill>
      </fill>
    </dxf>
  </dxfs>
  <tableStyles count="0" defaultTableStyle="TableStyleMedium2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C5D09-D15B-40B4-A68E-61B71965A11E}">
  <dimension ref="A1:BW88"/>
  <sheetViews>
    <sheetView tabSelected="1" zoomScaleNormal="100" workbookViewId="0">
      <selection activeCell="E9" sqref="E9:E10"/>
    </sheetView>
  </sheetViews>
  <sheetFormatPr defaultRowHeight="14.5" x14ac:dyDescent="0.35"/>
  <cols>
    <col min="1" max="1" width="6.54296875" style="1" customWidth="1"/>
    <col min="2" max="2" width="45" customWidth="1"/>
    <col min="3" max="5" width="16.81640625" style="1" customWidth="1"/>
    <col min="6" max="6" width="23.453125" style="1" customWidth="1"/>
    <col min="7" max="11" width="9.36328125" bestFit="1" customWidth="1"/>
    <col min="21" max="33" width="9.08984375" bestFit="1" customWidth="1"/>
    <col min="34" max="37" width="9.1796875" bestFit="1" customWidth="1"/>
    <col min="38" max="41" width="9.36328125" bestFit="1" customWidth="1"/>
    <col min="47" max="50" width="9.08984375" bestFit="1" customWidth="1"/>
    <col min="51" max="54" width="9.1796875" bestFit="1" customWidth="1"/>
    <col min="60" max="63" width="9.36328125" bestFit="1" customWidth="1"/>
  </cols>
  <sheetData>
    <row r="1" spans="1:75" s="3" customFormat="1" ht="19" thickBot="1" x14ac:dyDescent="0.45">
      <c r="A1" s="48" t="s">
        <v>51</v>
      </c>
      <c r="B1" s="49"/>
      <c r="C1" s="49"/>
      <c r="D1" s="49"/>
      <c r="E1" s="49"/>
      <c r="F1" s="50"/>
    </row>
    <row r="2" spans="1:75" s="3" customFormat="1" ht="18.5" x14ac:dyDescent="0.4">
      <c r="A2" s="51"/>
      <c r="B2" s="51"/>
      <c r="C2" s="51"/>
      <c r="D2" s="51"/>
      <c r="E2" s="51"/>
      <c r="F2" s="51"/>
    </row>
    <row r="3" spans="1:75" s="3" customFormat="1" ht="16" x14ac:dyDescent="0.4">
      <c r="A3" s="52"/>
      <c r="B3" s="53" t="s">
        <v>47</v>
      </c>
      <c r="C3" s="74" t="s">
        <v>46</v>
      </c>
      <c r="D3" s="54"/>
      <c r="E3" s="4"/>
      <c r="F3" s="4"/>
    </row>
    <row r="4" spans="1:75" s="3" customFormat="1" ht="16" x14ac:dyDescent="0.4">
      <c r="A4" s="52"/>
      <c r="B4" s="53" t="s">
        <v>48</v>
      </c>
      <c r="C4" s="55">
        <v>45778</v>
      </c>
      <c r="D4" s="54"/>
      <c r="E4" s="4"/>
      <c r="F4" s="4"/>
    </row>
    <row r="5" spans="1:75" s="3" customFormat="1" ht="16" x14ac:dyDescent="0.4">
      <c r="A5" s="52"/>
      <c r="B5" s="53" t="s">
        <v>49</v>
      </c>
      <c r="C5" s="55"/>
      <c r="D5" s="54"/>
      <c r="E5" s="4"/>
      <c r="F5" s="4"/>
    </row>
    <row r="6" spans="1:75" s="3" customFormat="1" ht="16" x14ac:dyDescent="0.4">
      <c r="A6" s="52"/>
      <c r="B6" s="53" t="s">
        <v>50</v>
      </c>
      <c r="C6" s="54"/>
      <c r="D6" s="54"/>
      <c r="E6" s="4"/>
      <c r="F6" s="4"/>
    </row>
    <row r="7" spans="1:75" s="3" customFormat="1" ht="16" x14ac:dyDescent="0.4">
      <c r="A7" s="45"/>
      <c r="B7" s="46"/>
      <c r="C7" s="47"/>
      <c r="D7" s="47"/>
      <c r="E7" s="4"/>
      <c r="F7" s="4"/>
    </row>
    <row r="8" spans="1:75" ht="15" thickBot="1" x14ac:dyDescent="0.4">
      <c r="A8" s="43"/>
      <c r="B8" s="44"/>
      <c r="C8" s="43"/>
      <c r="D8" s="43"/>
    </row>
    <row r="9" spans="1:75" s="2" customFormat="1" ht="15" thickBot="1" x14ac:dyDescent="0.4">
      <c r="A9" s="41" t="s">
        <v>0</v>
      </c>
      <c r="B9" s="39" t="s">
        <v>38</v>
      </c>
      <c r="C9" s="7" t="s">
        <v>1</v>
      </c>
      <c r="D9" s="9"/>
      <c r="E9" s="41" t="s">
        <v>45</v>
      </c>
      <c r="F9" s="41" t="s">
        <v>2</v>
      </c>
      <c r="G9" s="72">
        <f>C4</f>
        <v>45778</v>
      </c>
      <c r="H9" s="58">
        <f>G9+7</f>
        <v>45785</v>
      </c>
      <c r="I9" s="58">
        <f t="shared" ref="I9:BR9" si="0">H9+7</f>
        <v>45792</v>
      </c>
      <c r="J9" s="58">
        <f t="shared" si="0"/>
        <v>45799</v>
      </c>
      <c r="K9" s="58">
        <f t="shared" si="0"/>
        <v>45806</v>
      </c>
      <c r="L9" s="58">
        <f t="shared" si="0"/>
        <v>45813</v>
      </c>
      <c r="M9" s="58">
        <f t="shared" si="0"/>
        <v>45820</v>
      </c>
      <c r="N9" s="58">
        <f t="shared" si="0"/>
        <v>45827</v>
      </c>
      <c r="O9" s="58">
        <f t="shared" si="0"/>
        <v>45834</v>
      </c>
      <c r="P9" s="58">
        <f t="shared" si="0"/>
        <v>45841</v>
      </c>
      <c r="Q9" s="58">
        <f t="shared" si="0"/>
        <v>45848</v>
      </c>
      <c r="R9" s="58">
        <f t="shared" si="0"/>
        <v>45855</v>
      </c>
      <c r="S9" s="58">
        <f t="shared" si="0"/>
        <v>45862</v>
      </c>
      <c r="T9" s="58">
        <f t="shared" si="0"/>
        <v>45869</v>
      </c>
      <c r="U9" s="58">
        <f t="shared" si="0"/>
        <v>45876</v>
      </c>
      <c r="V9" s="58">
        <f t="shared" si="0"/>
        <v>45883</v>
      </c>
      <c r="W9" s="58">
        <f t="shared" si="0"/>
        <v>45890</v>
      </c>
      <c r="X9" s="58">
        <f t="shared" si="0"/>
        <v>45897</v>
      </c>
      <c r="Y9" s="58">
        <f t="shared" si="0"/>
        <v>45904</v>
      </c>
      <c r="Z9" s="58">
        <f t="shared" si="0"/>
        <v>45911</v>
      </c>
      <c r="AA9" s="58">
        <f t="shared" si="0"/>
        <v>45918</v>
      </c>
      <c r="AB9" s="58">
        <f t="shared" si="0"/>
        <v>45925</v>
      </c>
      <c r="AC9" s="58">
        <f t="shared" si="0"/>
        <v>45932</v>
      </c>
      <c r="AD9" s="58">
        <f t="shared" si="0"/>
        <v>45939</v>
      </c>
      <c r="AE9" s="58">
        <f t="shared" si="0"/>
        <v>45946</v>
      </c>
      <c r="AF9" s="58">
        <f t="shared" si="0"/>
        <v>45953</v>
      </c>
      <c r="AG9" s="58">
        <f t="shared" si="0"/>
        <v>45960</v>
      </c>
      <c r="AH9" s="58">
        <f t="shared" si="0"/>
        <v>45967</v>
      </c>
      <c r="AI9" s="58">
        <f t="shared" si="0"/>
        <v>45974</v>
      </c>
      <c r="AJ9" s="58">
        <f t="shared" si="0"/>
        <v>45981</v>
      </c>
      <c r="AK9" s="58">
        <f t="shared" si="0"/>
        <v>45988</v>
      </c>
      <c r="AL9" s="58">
        <f t="shared" si="0"/>
        <v>45995</v>
      </c>
      <c r="AM9" s="58">
        <f t="shared" si="0"/>
        <v>46002</v>
      </c>
      <c r="AN9" s="58">
        <f t="shared" si="0"/>
        <v>46009</v>
      </c>
      <c r="AO9" s="58">
        <f t="shared" si="0"/>
        <v>46016</v>
      </c>
      <c r="AP9" s="58">
        <f t="shared" si="0"/>
        <v>46023</v>
      </c>
      <c r="AQ9" s="58">
        <f t="shared" si="0"/>
        <v>46030</v>
      </c>
      <c r="AR9" s="58">
        <f t="shared" si="0"/>
        <v>46037</v>
      </c>
      <c r="AS9" s="58">
        <f t="shared" si="0"/>
        <v>46044</v>
      </c>
      <c r="AT9" s="58">
        <f t="shared" si="0"/>
        <v>46051</v>
      </c>
      <c r="AU9" s="58">
        <f t="shared" si="0"/>
        <v>46058</v>
      </c>
      <c r="AV9" s="58">
        <f t="shared" si="0"/>
        <v>46065</v>
      </c>
      <c r="AW9" s="58">
        <f t="shared" si="0"/>
        <v>46072</v>
      </c>
      <c r="AX9" s="58">
        <f t="shared" si="0"/>
        <v>46079</v>
      </c>
      <c r="AY9" s="58">
        <f t="shared" si="0"/>
        <v>46086</v>
      </c>
      <c r="AZ9" s="58">
        <f t="shared" si="0"/>
        <v>46093</v>
      </c>
      <c r="BA9" s="58">
        <f t="shared" si="0"/>
        <v>46100</v>
      </c>
      <c r="BB9" s="58">
        <f t="shared" si="0"/>
        <v>46107</v>
      </c>
      <c r="BC9" s="58">
        <f t="shared" si="0"/>
        <v>46114</v>
      </c>
      <c r="BD9" s="58">
        <f t="shared" si="0"/>
        <v>46121</v>
      </c>
      <c r="BE9" s="58">
        <f t="shared" si="0"/>
        <v>46128</v>
      </c>
      <c r="BF9" s="58">
        <f t="shared" si="0"/>
        <v>46135</v>
      </c>
      <c r="BG9" s="58">
        <f t="shared" si="0"/>
        <v>46142</v>
      </c>
      <c r="BH9" s="58">
        <f t="shared" si="0"/>
        <v>46149</v>
      </c>
      <c r="BI9" s="58">
        <f t="shared" si="0"/>
        <v>46156</v>
      </c>
      <c r="BJ9" s="58">
        <f t="shared" si="0"/>
        <v>46163</v>
      </c>
      <c r="BK9" s="58">
        <f t="shared" si="0"/>
        <v>46170</v>
      </c>
      <c r="BL9" s="58">
        <f t="shared" si="0"/>
        <v>46177</v>
      </c>
      <c r="BM9" s="57"/>
      <c r="BN9" s="57"/>
      <c r="BO9" s="57"/>
      <c r="BP9" s="57"/>
      <c r="BQ9" s="57"/>
      <c r="BR9" s="57"/>
    </row>
    <row r="10" spans="1:75" s="2" customFormat="1" ht="15" thickBot="1" x14ac:dyDescent="0.4">
      <c r="A10" s="42"/>
      <c r="B10" s="40"/>
      <c r="C10" s="8" t="s">
        <v>14</v>
      </c>
      <c r="D10" s="8" t="s">
        <v>15</v>
      </c>
      <c r="E10" s="42"/>
      <c r="F10" s="42"/>
      <c r="G10" s="73">
        <v>1</v>
      </c>
      <c r="H10" s="59">
        <f>G10+1</f>
        <v>2</v>
      </c>
      <c r="I10" s="59">
        <f>H10+1</f>
        <v>3</v>
      </c>
      <c r="J10" s="59">
        <f t="shared" ref="J10:BG10" si="1">I10+1</f>
        <v>4</v>
      </c>
      <c r="K10" s="59">
        <f t="shared" si="1"/>
        <v>5</v>
      </c>
      <c r="L10" s="59">
        <f t="shared" si="1"/>
        <v>6</v>
      </c>
      <c r="M10" s="59">
        <f t="shared" si="1"/>
        <v>7</v>
      </c>
      <c r="N10" s="59">
        <f t="shared" si="1"/>
        <v>8</v>
      </c>
      <c r="O10" s="59">
        <f t="shared" si="1"/>
        <v>9</v>
      </c>
      <c r="P10" s="59">
        <f t="shared" si="1"/>
        <v>10</v>
      </c>
      <c r="Q10" s="59">
        <f t="shared" si="1"/>
        <v>11</v>
      </c>
      <c r="R10" s="59">
        <f t="shared" si="1"/>
        <v>12</v>
      </c>
      <c r="S10" s="59">
        <f t="shared" si="1"/>
        <v>13</v>
      </c>
      <c r="T10" s="59">
        <f t="shared" si="1"/>
        <v>14</v>
      </c>
      <c r="U10" s="59">
        <f t="shared" si="1"/>
        <v>15</v>
      </c>
      <c r="V10" s="59">
        <f t="shared" si="1"/>
        <v>16</v>
      </c>
      <c r="W10" s="59">
        <f t="shared" si="1"/>
        <v>17</v>
      </c>
      <c r="X10" s="59">
        <f t="shared" si="1"/>
        <v>18</v>
      </c>
      <c r="Y10" s="59">
        <f t="shared" si="1"/>
        <v>19</v>
      </c>
      <c r="Z10" s="59">
        <f t="shared" si="1"/>
        <v>20</v>
      </c>
      <c r="AA10" s="59">
        <f t="shared" si="1"/>
        <v>21</v>
      </c>
      <c r="AB10" s="59">
        <f t="shared" si="1"/>
        <v>22</v>
      </c>
      <c r="AC10" s="59">
        <f t="shared" si="1"/>
        <v>23</v>
      </c>
      <c r="AD10" s="59">
        <f t="shared" si="1"/>
        <v>24</v>
      </c>
      <c r="AE10" s="59">
        <f t="shared" si="1"/>
        <v>25</v>
      </c>
      <c r="AF10" s="59">
        <f t="shared" si="1"/>
        <v>26</v>
      </c>
      <c r="AG10" s="59">
        <f t="shared" si="1"/>
        <v>27</v>
      </c>
      <c r="AH10" s="59">
        <f t="shared" si="1"/>
        <v>28</v>
      </c>
      <c r="AI10" s="59">
        <f t="shared" si="1"/>
        <v>29</v>
      </c>
      <c r="AJ10" s="59">
        <f t="shared" si="1"/>
        <v>30</v>
      </c>
      <c r="AK10" s="59">
        <f t="shared" si="1"/>
        <v>31</v>
      </c>
      <c r="AL10" s="59">
        <f t="shared" si="1"/>
        <v>32</v>
      </c>
      <c r="AM10" s="59">
        <f t="shared" si="1"/>
        <v>33</v>
      </c>
      <c r="AN10" s="59">
        <f t="shared" si="1"/>
        <v>34</v>
      </c>
      <c r="AO10" s="59">
        <f t="shared" si="1"/>
        <v>35</v>
      </c>
      <c r="AP10" s="59">
        <f t="shared" si="1"/>
        <v>36</v>
      </c>
      <c r="AQ10" s="59">
        <f t="shared" si="1"/>
        <v>37</v>
      </c>
      <c r="AR10" s="59">
        <f t="shared" si="1"/>
        <v>38</v>
      </c>
      <c r="AS10" s="59">
        <f t="shared" si="1"/>
        <v>39</v>
      </c>
      <c r="AT10" s="59">
        <f t="shared" si="1"/>
        <v>40</v>
      </c>
      <c r="AU10" s="59">
        <f t="shared" si="1"/>
        <v>41</v>
      </c>
      <c r="AV10" s="59">
        <f t="shared" si="1"/>
        <v>42</v>
      </c>
      <c r="AW10" s="59">
        <f t="shared" si="1"/>
        <v>43</v>
      </c>
      <c r="AX10" s="59">
        <f t="shared" si="1"/>
        <v>44</v>
      </c>
      <c r="AY10" s="59">
        <f t="shared" si="1"/>
        <v>45</v>
      </c>
      <c r="AZ10" s="59">
        <f t="shared" si="1"/>
        <v>46</v>
      </c>
      <c r="BA10" s="59">
        <f t="shared" si="1"/>
        <v>47</v>
      </c>
      <c r="BB10" s="59">
        <f t="shared" si="1"/>
        <v>48</v>
      </c>
      <c r="BC10" s="59">
        <f>BB10+1</f>
        <v>49</v>
      </c>
      <c r="BD10" s="59">
        <f t="shared" si="1"/>
        <v>50</v>
      </c>
      <c r="BE10" s="59">
        <f t="shared" si="1"/>
        <v>51</v>
      </c>
      <c r="BF10" s="59">
        <f t="shared" si="1"/>
        <v>52</v>
      </c>
      <c r="BG10" s="59">
        <f t="shared" si="1"/>
        <v>53</v>
      </c>
      <c r="BH10" s="59">
        <f>BG10+1</f>
        <v>54</v>
      </c>
      <c r="BI10" s="59">
        <f t="shared" ref="BI10:BW10" si="2">BH10+1</f>
        <v>55</v>
      </c>
      <c r="BJ10" s="59">
        <f t="shared" si="2"/>
        <v>56</v>
      </c>
      <c r="BK10" s="59">
        <f t="shared" si="2"/>
        <v>57</v>
      </c>
      <c r="BL10" s="59">
        <f t="shared" si="2"/>
        <v>58</v>
      </c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</row>
    <row r="11" spans="1:75" x14ac:dyDescent="0.35">
      <c r="A11" s="5">
        <v>1</v>
      </c>
      <c r="B11" s="35" t="s">
        <v>3</v>
      </c>
      <c r="C11" s="36">
        <v>45778</v>
      </c>
      <c r="D11" s="36">
        <v>45778</v>
      </c>
      <c r="E11" s="37">
        <v>1</v>
      </c>
      <c r="F11" s="38" t="s">
        <v>24</v>
      </c>
    </row>
    <row r="12" spans="1:75" x14ac:dyDescent="0.35">
      <c r="A12" s="6">
        <v>2</v>
      </c>
      <c r="B12" s="31" t="s">
        <v>4</v>
      </c>
      <c r="C12" s="32">
        <v>45792</v>
      </c>
      <c r="D12" s="32">
        <v>45792</v>
      </c>
      <c r="E12" s="33">
        <v>1</v>
      </c>
      <c r="F12" s="34" t="s">
        <v>25</v>
      </c>
    </row>
    <row r="13" spans="1:75" x14ac:dyDescent="0.35">
      <c r="A13" s="5">
        <v>3</v>
      </c>
      <c r="B13" s="15" t="s">
        <v>5</v>
      </c>
      <c r="C13" s="16">
        <v>45778</v>
      </c>
      <c r="D13" s="16">
        <v>45823</v>
      </c>
      <c r="E13" s="17">
        <f>D13-C13</f>
        <v>45</v>
      </c>
      <c r="F13" s="18" t="s">
        <v>27</v>
      </c>
    </row>
    <row r="14" spans="1:75" x14ac:dyDescent="0.35">
      <c r="A14" s="6">
        <v>4</v>
      </c>
      <c r="B14" s="23" t="s">
        <v>6</v>
      </c>
      <c r="C14" s="24">
        <v>45792</v>
      </c>
      <c r="D14" s="24">
        <v>45837</v>
      </c>
      <c r="E14" s="25">
        <f t="shared" ref="E14:E40" si="3">D14-C14</f>
        <v>45</v>
      </c>
      <c r="F14" s="26" t="s">
        <v>26</v>
      </c>
    </row>
    <row r="15" spans="1:75" ht="29" x14ac:dyDescent="0.35">
      <c r="A15" s="5">
        <v>5</v>
      </c>
      <c r="B15" s="21" t="s">
        <v>13</v>
      </c>
      <c r="C15" s="22">
        <v>45778</v>
      </c>
      <c r="D15" s="16">
        <v>45787</v>
      </c>
      <c r="E15" s="17">
        <f t="shared" si="3"/>
        <v>9</v>
      </c>
      <c r="F15" s="18" t="s">
        <v>27</v>
      </c>
    </row>
    <row r="16" spans="1:75" x14ac:dyDescent="0.35">
      <c r="A16" s="6">
        <v>6</v>
      </c>
      <c r="B16" s="10" t="s">
        <v>19</v>
      </c>
      <c r="C16" s="11">
        <v>45778</v>
      </c>
      <c r="D16" s="11">
        <v>45807</v>
      </c>
      <c r="E16" s="12">
        <f t="shared" si="3"/>
        <v>29</v>
      </c>
      <c r="F16" s="13" t="s">
        <v>12</v>
      </c>
    </row>
    <row r="17" spans="1:6" x14ac:dyDescent="0.35">
      <c r="A17" s="5">
        <v>7</v>
      </c>
      <c r="B17" s="14" t="s">
        <v>7</v>
      </c>
      <c r="C17" s="11">
        <v>45778</v>
      </c>
      <c r="D17" s="11">
        <v>45838</v>
      </c>
      <c r="E17" s="12">
        <f t="shared" si="3"/>
        <v>60</v>
      </c>
      <c r="F17" s="13" t="s">
        <v>11</v>
      </c>
    </row>
    <row r="18" spans="1:6" x14ac:dyDescent="0.35">
      <c r="A18" s="6">
        <v>8</v>
      </c>
      <c r="B18" s="14" t="s">
        <v>9</v>
      </c>
      <c r="C18" s="11">
        <v>45778</v>
      </c>
      <c r="D18" s="11">
        <v>45808</v>
      </c>
      <c r="E18" s="12">
        <f t="shared" si="3"/>
        <v>30</v>
      </c>
      <c r="F18" s="13" t="s">
        <v>11</v>
      </c>
    </row>
    <row r="19" spans="1:6" x14ac:dyDescent="0.35">
      <c r="A19" s="5">
        <v>9</v>
      </c>
      <c r="B19" s="14" t="s">
        <v>10</v>
      </c>
      <c r="C19" s="11">
        <v>45778</v>
      </c>
      <c r="D19" s="11">
        <v>45808</v>
      </c>
      <c r="E19" s="12">
        <f t="shared" si="3"/>
        <v>30</v>
      </c>
      <c r="F19" s="13" t="s">
        <v>11</v>
      </c>
    </row>
    <row r="20" spans="1:6" x14ac:dyDescent="0.35">
      <c r="A20" s="6">
        <v>10</v>
      </c>
      <c r="B20" s="15" t="s">
        <v>8</v>
      </c>
      <c r="C20" s="16">
        <v>45823</v>
      </c>
      <c r="D20" s="16">
        <v>45838</v>
      </c>
      <c r="E20" s="17">
        <f t="shared" si="3"/>
        <v>15</v>
      </c>
      <c r="F20" s="18" t="s">
        <v>27</v>
      </c>
    </row>
    <row r="21" spans="1:6" x14ac:dyDescent="0.35">
      <c r="A21" s="5">
        <v>11</v>
      </c>
      <c r="B21" s="19" t="s">
        <v>31</v>
      </c>
      <c r="C21" s="16">
        <v>45839</v>
      </c>
      <c r="D21" s="16">
        <v>45960</v>
      </c>
      <c r="E21" s="17">
        <f t="shared" si="3"/>
        <v>121</v>
      </c>
      <c r="F21" s="18" t="s">
        <v>27</v>
      </c>
    </row>
    <row r="22" spans="1:6" x14ac:dyDescent="0.35">
      <c r="A22" s="6">
        <v>12</v>
      </c>
      <c r="B22" s="15" t="s">
        <v>32</v>
      </c>
      <c r="C22" s="16">
        <v>45858</v>
      </c>
      <c r="D22" s="16">
        <v>45899</v>
      </c>
      <c r="E22" s="17">
        <f t="shared" si="3"/>
        <v>41</v>
      </c>
      <c r="F22" s="18" t="s">
        <v>27</v>
      </c>
    </row>
    <row r="23" spans="1:6" x14ac:dyDescent="0.35">
      <c r="A23" s="5">
        <v>13</v>
      </c>
      <c r="B23" s="19" t="s">
        <v>33</v>
      </c>
      <c r="C23" s="16">
        <v>45858</v>
      </c>
      <c r="D23" s="16">
        <v>45930</v>
      </c>
      <c r="E23" s="17">
        <f t="shared" si="3"/>
        <v>72</v>
      </c>
      <c r="F23" s="18" t="s">
        <v>27</v>
      </c>
    </row>
    <row r="24" spans="1:6" x14ac:dyDescent="0.35">
      <c r="A24" s="6">
        <v>14</v>
      </c>
      <c r="B24" s="15" t="s">
        <v>34</v>
      </c>
      <c r="C24" s="16">
        <v>45839</v>
      </c>
      <c r="D24" s="16">
        <v>45869</v>
      </c>
      <c r="E24" s="17">
        <f t="shared" si="3"/>
        <v>30</v>
      </c>
      <c r="F24" s="18" t="s">
        <v>27</v>
      </c>
    </row>
    <row r="25" spans="1:6" x14ac:dyDescent="0.35">
      <c r="A25" s="5">
        <v>15</v>
      </c>
      <c r="B25" s="15" t="s">
        <v>35</v>
      </c>
      <c r="C25" s="16">
        <v>45870</v>
      </c>
      <c r="D25" s="16">
        <v>45879</v>
      </c>
      <c r="E25" s="17">
        <f t="shared" si="3"/>
        <v>9</v>
      </c>
      <c r="F25" s="18" t="s">
        <v>27</v>
      </c>
    </row>
    <row r="26" spans="1:6" x14ac:dyDescent="0.35">
      <c r="A26" s="6">
        <v>16</v>
      </c>
      <c r="B26" s="15" t="s">
        <v>43</v>
      </c>
      <c r="C26" s="16">
        <v>45787</v>
      </c>
      <c r="D26" s="16">
        <v>45877</v>
      </c>
      <c r="E26" s="17">
        <f t="shared" si="3"/>
        <v>90</v>
      </c>
      <c r="F26" s="18" t="s">
        <v>27</v>
      </c>
    </row>
    <row r="27" spans="1:6" x14ac:dyDescent="0.35">
      <c r="A27" s="5">
        <v>17</v>
      </c>
      <c r="B27" s="15" t="s">
        <v>36</v>
      </c>
      <c r="C27" s="16">
        <v>45878</v>
      </c>
      <c r="D27" s="16">
        <v>45930</v>
      </c>
      <c r="E27" s="17">
        <f t="shared" si="3"/>
        <v>52</v>
      </c>
      <c r="F27" s="18" t="s">
        <v>27</v>
      </c>
    </row>
    <row r="28" spans="1:6" x14ac:dyDescent="0.35">
      <c r="A28" s="6">
        <v>18</v>
      </c>
      <c r="B28" s="15" t="s">
        <v>40</v>
      </c>
      <c r="C28" s="16">
        <v>45787</v>
      </c>
      <c r="D28" s="16">
        <v>45937</v>
      </c>
      <c r="E28" s="17">
        <f t="shared" si="3"/>
        <v>150</v>
      </c>
      <c r="F28" s="18" t="s">
        <v>27</v>
      </c>
    </row>
    <row r="29" spans="1:6" x14ac:dyDescent="0.35">
      <c r="A29" s="5">
        <v>19</v>
      </c>
      <c r="B29" s="15" t="s">
        <v>41</v>
      </c>
      <c r="C29" s="16">
        <v>45787</v>
      </c>
      <c r="D29" s="16">
        <v>45907</v>
      </c>
      <c r="E29" s="17">
        <f t="shared" si="3"/>
        <v>120</v>
      </c>
      <c r="F29" s="18" t="s">
        <v>27</v>
      </c>
    </row>
    <row r="30" spans="1:6" x14ac:dyDescent="0.35">
      <c r="A30" s="6">
        <v>20</v>
      </c>
      <c r="B30" s="20" t="s">
        <v>42</v>
      </c>
      <c r="C30" s="16">
        <v>45879</v>
      </c>
      <c r="D30" s="16">
        <v>45939</v>
      </c>
      <c r="E30" s="17">
        <f t="shared" si="3"/>
        <v>60</v>
      </c>
      <c r="F30" s="18" t="s">
        <v>27</v>
      </c>
    </row>
    <row r="31" spans="1:6" x14ac:dyDescent="0.35">
      <c r="A31" s="5">
        <v>21</v>
      </c>
      <c r="B31" s="20" t="s">
        <v>16</v>
      </c>
      <c r="C31" s="16">
        <v>45940</v>
      </c>
      <c r="D31" s="16">
        <v>46052</v>
      </c>
      <c r="E31" s="17">
        <f t="shared" si="3"/>
        <v>112</v>
      </c>
      <c r="F31" s="18" t="s">
        <v>27</v>
      </c>
    </row>
    <row r="32" spans="1:6" x14ac:dyDescent="0.35">
      <c r="A32" s="6">
        <v>22</v>
      </c>
      <c r="B32" s="19" t="s">
        <v>30</v>
      </c>
      <c r="C32" s="16">
        <v>45940</v>
      </c>
      <c r="D32" s="16">
        <v>45990</v>
      </c>
      <c r="E32" s="17">
        <f t="shared" si="3"/>
        <v>50</v>
      </c>
      <c r="F32" s="18" t="s">
        <v>27</v>
      </c>
    </row>
    <row r="33" spans="1:6" x14ac:dyDescent="0.35">
      <c r="A33" s="5">
        <v>23</v>
      </c>
      <c r="B33" s="31" t="s">
        <v>44</v>
      </c>
      <c r="C33" s="32">
        <v>45792</v>
      </c>
      <c r="D33" s="32">
        <v>45992</v>
      </c>
      <c r="E33" s="33">
        <f t="shared" si="3"/>
        <v>200</v>
      </c>
      <c r="F33" s="34" t="s">
        <v>25</v>
      </c>
    </row>
    <row r="34" spans="1:6" x14ac:dyDescent="0.35">
      <c r="A34" s="6">
        <v>24</v>
      </c>
      <c r="B34" s="31" t="s">
        <v>37</v>
      </c>
      <c r="C34" s="32">
        <v>45993</v>
      </c>
      <c r="D34" s="32">
        <v>46037</v>
      </c>
      <c r="E34" s="33">
        <f t="shared" si="3"/>
        <v>44</v>
      </c>
      <c r="F34" s="34" t="s">
        <v>28</v>
      </c>
    </row>
    <row r="35" spans="1:6" x14ac:dyDescent="0.35">
      <c r="A35" s="5">
        <v>25</v>
      </c>
      <c r="B35" s="31" t="s">
        <v>23</v>
      </c>
      <c r="C35" s="32">
        <v>46038</v>
      </c>
      <c r="D35" s="32">
        <v>46053</v>
      </c>
      <c r="E35" s="33">
        <f t="shared" si="3"/>
        <v>15</v>
      </c>
      <c r="F35" s="34" t="s">
        <v>28</v>
      </c>
    </row>
    <row r="36" spans="1:6" x14ac:dyDescent="0.35">
      <c r="A36" s="6">
        <v>26</v>
      </c>
      <c r="B36" s="14" t="s">
        <v>18</v>
      </c>
      <c r="C36" s="11">
        <v>45962</v>
      </c>
      <c r="D36" s="11">
        <v>46052</v>
      </c>
      <c r="E36" s="12">
        <f t="shared" si="3"/>
        <v>90</v>
      </c>
      <c r="F36" s="13" t="s">
        <v>11</v>
      </c>
    </row>
    <row r="37" spans="1:6" x14ac:dyDescent="0.35">
      <c r="A37" s="5">
        <v>27</v>
      </c>
      <c r="B37" s="14" t="s">
        <v>20</v>
      </c>
      <c r="C37" s="11">
        <v>45962</v>
      </c>
      <c r="D37" s="11">
        <v>46052</v>
      </c>
      <c r="E37" s="12">
        <f t="shared" si="3"/>
        <v>90</v>
      </c>
      <c r="F37" s="13" t="s">
        <v>11</v>
      </c>
    </row>
    <row r="38" spans="1:6" x14ac:dyDescent="0.35">
      <c r="A38" s="6">
        <v>28</v>
      </c>
      <c r="B38" s="27" t="s">
        <v>17</v>
      </c>
      <c r="C38" s="28">
        <v>46068</v>
      </c>
      <c r="D38" s="28">
        <v>46081</v>
      </c>
      <c r="E38" s="29">
        <f t="shared" si="3"/>
        <v>13</v>
      </c>
      <c r="F38" s="30" t="s">
        <v>29</v>
      </c>
    </row>
    <row r="39" spans="1:6" ht="15" thickBot="1" x14ac:dyDescent="0.4">
      <c r="A39" s="64">
        <v>29</v>
      </c>
      <c r="B39" s="14" t="s">
        <v>39</v>
      </c>
      <c r="C39" s="11">
        <v>46082</v>
      </c>
      <c r="D39" s="11">
        <v>46112</v>
      </c>
      <c r="E39" s="12">
        <f t="shared" si="3"/>
        <v>30</v>
      </c>
      <c r="F39" s="13" t="s">
        <v>11</v>
      </c>
    </row>
    <row r="40" spans="1:6" ht="15" thickBot="1" x14ac:dyDescent="0.4">
      <c r="A40" s="65">
        <v>30</v>
      </c>
      <c r="B40" s="71" t="s">
        <v>21</v>
      </c>
      <c r="C40" s="28">
        <v>46113</v>
      </c>
      <c r="D40" s="28">
        <v>46133</v>
      </c>
      <c r="E40" s="29">
        <f t="shared" si="3"/>
        <v>20</v>
      </c>
      <c r="F40" s="30" t="s">
        <v>29</v>
      </c>
    </row>
    <row r="41" spans="1:6" ht="15" thickBot="1" x14ac:dyDescent="0.4">
      <c r="A41" s="65">
        <v>31</v>
      </c>
      <c r="B41" s="67" t="s">
        <v>22</v>
      </c>
      <c r="C41" s="68">
        <v>46143</v>
      </c>
      <c r="D41" s="68">
        <v>46143</v>
      </c>
      <c r="E41" s="69">
        <v>1</v>
      </c>
      <c r="F41" s="70" t="s">
        <v>29</v>
      </c>
    </row>
    <row r="42" spans="1:6" x14ac:dyDescent="0.35">
      <c r="A42" s="66"/>
      <c r="B42" s="61"/>
      <c r="C42" s="60"/>
      <c r="D42" s="62"/>
      <c r="E42" s="63"/>
      <c r="F42" s="60"/>
    </row>
    <row r="43" spans="1:6" x14ac:dyDescent="0.35">
      <c r="A43" s="60"/>
      <c r="B43" s="61"/>
      <c r="C43" s="60"/>
      <c r="D43" s="62"/>
      <c r="E43" s="63"/>
      <c r="F43" s="60"/>
    </row>
    <row r="44" spans="1:6" x14ac:dyDescent="0.35">
      <c r="A44" s="60"/>
      <c r="B44" s="61"/>
      <c r="C44" s="60"/>
      <c r="D44" s="62"/>
      <c r="E44" s="63"/>
      <c r="F44" s="60"/>
    </row>
    <row r="45" spans="1:6" x14ac:dyDescent="0.35">
      <c r="A45" s="60"/>
      <c r="B45" s="61"/>
      <c r="C45" s="60"/>
      <c r="D45" s="62"/>
      <c r="E45" s="63"/>
      <c r="F45" s="60"/>
    </row>
    <row r="46" spans="1:6" x14ac:dyDescent="0.35">
      <c r="A46" s="60"/>
      <c r="B46" s="61"/>
      <c r="C46" s="60"/>
      <c r="D46" s="62"/>
      <c r="E46" s="63"/>
      <c r="F46" s="60"/>
    </row>
    <row r="47" spans="1:6" x14ac:dyDescent="0.35">
      <c r="A47" s="60"/>
      <c r="B47" s="61"/>
      <c r="C47" s="60"/>
      <c r="D47" s="62"/>
      <c r="E47" s="63"/>
      <c r="F47" s="60"/>
    </row>
    <row r="48" spans="1:6" x14ac:dyDescent="0.35">
      <c r="A48" s="60"/>
      <c r="B48" s="61"/>
      <c r="C48" s="60"/>
      <c r="D48" s="62"/>
      <c r="E48" s="63"/>
      <c r="F48" s="60"/>
    </row>
    <row r="49" spans="1:6" x14ac:dyDescent="0.35">
      <c r="A49" s="60"/>
      <c r="B49" s="61"/>
      <c r="C49" s="60"/>
      <c r="D49" s="62"/>
      <c r="E49" s="63"/>
      <c r="F49" s="60"/>
    </row>
    <row r="50" spans="1:6" x14ac:dyDescent="0.35">
      <c r="A50" s="60"/>
      <c r="B50" s="61"/>
      <c r="C50" s="60"/>
      <c r="D50" s="62"/>
      <c r="E50" s="63"/>
      <c r="F50" s="60"/>
    </row>
    <row r="51" spans="1:6" x14ac:dyDescent="0.35">
      <c r="A51" s="60"/>
      <c r="B51" s="61"/>
      <c r="C51" s="60"/>
      <c r="D51" s="62"/>
      <c r="E51" s="63"/>
      <c r="F51" s="60"/>
    </row>
    <row r="52" spans="1:6" x14ac:dyDescent="0.35">
      <c r="A52" s="60"/>
      <c r="B52" s="61"/>
      <c r="C52" s="60"/>
      <c r="D52" s="62"/>
      <c r="E52" s="63"/>
      <c r="F52" s="60"/>
    </row>
    <row r="53" spans="1:6" x14ac:dyDescent="0.35">
      <c r="A53" s="60"/>
      <c r="B53" s="61"/>
      <c r="C53" s="60"/>
      <c r="D53" s="62"/>
      <c r="E53" s="63"/>
      <c r="F53" s="60"/>
    </row>
    <row r="54" spans="1:6" x14ac:dyDescent="0.35">
      <c r="A54" s="60"/>
      <c r="B54" s="61"/>
      <c r="C54" s="60"/>
      <c r="D54" s="62"/>
      <c r="E54" s="63"/>
      <c r="F54" s="60"/>
    </row>
    <row r="55" spans="1:6" x14ac:dyDescent="0.35">
      <c r="A55" s="60"/>
      <c r="B55" s="61"/>
      <c r="C55" s="60"/>
      <c r="D55" s="62"/>
      <c r="E55" s="63"/>
      <c r="F55" s="60"/>
    </row>
    <row r="56" spans="1:6" x14ac:dyDescent="0.35">
      <c r="A56" s="60"/>
      <c r="B56" s="61"/>
      <c r="C56" s="60"/>
      <c r="D56" s="62"/>
      <c r="E56" s="63"/>
      <c r="F56" s="60"/>
    </row>
    <row r="57" spans="1:6" x14ac:dyDescent="0.35">
      <c r="A57" s="60"/>
      <c r="B57" s="61"/>
      <c r="C57" s="60"/>
      <c r="D57" s="62"/>
      <c r="E57" s="63"/>
      <c r="F57" s="60"/>
    </row>
    <row r="58" spans="1:6" x14ac:dyDescent="0.35">
      <c r="A58" s="60"/>
      <c r="B58" s="61"/>
      <c r="C58" s="60"/>
      <c r="D58" s="62"/>
      <c r="E58" s="63"/>
      <c r="F58" s="60"/>
    </row>
    <row r="59" spans="1:6" x14ac:dyDescent="0.35">
      <c r="A59" s="60"/>
      <c r="B59" s="61"/>
      <c r="C59" s="60"/>
      <c r="D59" s="62"/>
      <c r="E59" s="63"/>
      <c r="F59" s="60"/>
    </row>
    <row r="60" spans="1:6" x14ac:dyDescent="0.35">
      <c r="A60" s="60"/>
      <c r="B60" s="61"/>
      <c r="C60" s="60"/>
      <c r="D60" s="62"/>
      <c r="E60" s="63"/>
      <c r="F60" s="60"/>
    </row>
    <row r="61" spans="1:6" x14ac:dyDescent="0.35">
      <c r="A61" s="60"/>
      <c r="B61" s="61"/>
      <c r="C61" s="60"/>
      <c r="D61" s="62"/>
      <c r="E61" s="63"/>
      <c r="F61" s="60"/>
    </row>
    <row r="62" spans="1:6" x14ac:dyDescent="0.35">
      <c r="A62" s="60"/>
      <c r="B62" s="61"/>
      <c r="C62" s="60"/>
      <c r="D62" s="62"/>
      <c r="E62" s="63"/>
      <c r="F62" s="60"/>
    </row>
    <row r="63" spans="1:6" x14ac:dyDescent="0.35">
      <c r="A63" s="60"/>
      <c r="B63" s="61"/>
      <c r="C63" s="60"/>
      <c r="D63" s="62"/>
      <c r="E63" s="63"/>
      <c r="F63" s="60"/>
    </row>
    <row r="64" spans="1:6" x14ac:dyDescent="0.35">
      <c r="A64" s="60"/>
      <c r="B64" s="61"/>
      <c r="C64" s="60"/>
      <c r="D64" s="62"/>
      <c r="E64" s="63"/>
      <c r="F64" s="60"/>
    </row>
    <row r="65" spans="1:6" x14ac:dyDescent="0.35">
      <c r="A65" s="60"/>
      <c r="B65" s="61"/>
      <c r="C65" s="60"/>
      <c r="D65" s="62"/>
      <c r="E65" s="63"/>
      <c r="F65" s="60"/>
    </row>
    <row r="66" spans="1:6" x14ac:dyDescent="0.35">
      <c r="A66" s="60"/>
      <c r="B66" s="61"/>
      <c r="C66" s="60"/>
      <c r="D66" s="62"/>
      <c r="E66" s="63"/>
      <c r="F66" s="60"/>
    </row>
    <row r="67" spans="1:6" x14ac:dyDescent="0.35">
      <c r="A67" s="60"/>
      <c r="B67" s="61"/>
      <c r="C67" s="60"/>
      <c r="D67" s="62"/>
      <c r="E67" s="63"/>
      <c r="F67" s="60"/>
    </row>
    <row r="68" spans="1:6" x14ac:dyDescent="0.35">
      <c r="A68" s="60"/>
      <c r="B68" s="61"/>
      <c r="C68" s="60"/>
      <c r="D68" s="62"/>
      <c r="E68" s="63"/>
      <c r="F68" s="60"/>
    </row>
    <row r="69" spans="1:6" x14ac:dyDescent="0.35">
      <c r="A69" s="60"/>
      <c r="B69" s="61"/>
      <c r="C69" s="60"/>
      <c r="D69" s="62"/>
      <c r="E69" s="63"/>
      <c r="F69" s="60"/>
    </row>
    <row r="70" spans="1:6" x14ac:dyDescent="0.35">
      <c r="A70" s="60"/>
      <c r="B70" s="61"/>
      <c r="C70" s="60"/>
      <c r="D70" s="62"/>
      <c r="E70" s="63"/>
      <c r="F70" s="60"/>
    </row>
    <row r="71" spans="1:6" x14ac:dyDescent="0.35">
      <c r="A71" s="60"/>
      <c r="B71" s="61"/>
      <c r="C71" s="60"/>
      <c r="D71" s="62"/>
      <c r="E71" s="63"/>
      <c r="F71" s="60"/>
    </row>
    <row r="72" spans="1:6" x14ac:dyDescent="0.35">
      <c r="A72" s="60"/>
      <c r="B72" s="61"/>
      <c r="C72" s="60"/>
      <c r="D72" s="62"/>
      <c r="E72" s="63"/>
      <c r="F72" s="60"/>
    </row>
    <row r="73" spans="1:6" x14ac:dyDescent="0.35">
      <c r="A73" s="60"/>
      <c r="B73" s="61"/>
      <c r="C73" s="60"/>
      <c r="D73" s="62"/>
      <c r="E73" s="63"/>
      <c r="F73" s="60"/>
    </row>
    <row r="74" spans="1:6" x14ac:dyDescent="0.35">
      <c r="A74" s="60"/>
      <c r="B74" s="61"/>
      <c r="C74" s="60"/>
      <c r="D74" s="62"/>
      <c r="E74" s="63"/>
      <c r="F74" s="60"/>
    </row>
    <row r="75" spans="1:6" x14ac:dyDescent="0.35">
      <c r="A75" s="60"/>
      <c r="B75" s="61"/>
      <c r="C75" s="60"/>
      <c r="D75" s="62"/>
      <c r="E75" s="63"/>
      <c r="F75" s="60"/>
    </row>
    <row r="76" spans="1:6" x14ac:dyDescent="0.35">
      <c r="A76" s="60"/>
      <c r="B76" s="61"/>
      <c r="C76" s="60"/>
      <c r="D76" s="62"/>
      <c r="E76" s="63"/>
      <c r="F76" s="60"/>
    </row>
    <row r="77" spans="1:6" x14ac:dyDescent="0.35">
      <c r="A77" s="60"/>
      <c r="B77" s="61"/>
      <c r="C77" s="60"/>
      <c r="D77" s="62"/>
      <c r="E77" s="63"/>
      <c r="F77" s="60"/>
    </row>
    <row r="78" spans="1:6" x14ac:dyDescent="0.35">
      <c r="A78" s="60"/>
      <c r="B78" s="61"/>
      <c r="C78" s="60"/>
      <c r="D78" s="62"/>
      <c r="E78" s="63"/>
      <c r="F78" s="60"/>
    </row>
    <row r="79" spans="1:6" x14ac:dyDescent="0.35">
      <c r="A79" s="60"/>
      <c r="B79" s="61"/>
      <c r="C79" s="60"/>
      <c r="D79" s="62"/>
      <c r="E79" s="63"/>
      <c r="F79" s="60"/>
    </row>
    <row r="80" spans="1:6" x14ac:dyDescent="0.35">
      <c r="A80" s="60"/>
      <c r="B80" s="61"/>
      <c r="C80" s="60"/>
      <c r="D80" s="62"/>
      <c r="E80" s="63"/>
      <c r="F80" s="60"/>
    </row>
    <row r="81" spans="1:6" x14ac:dyDescent="0.35">
      <c r="A81" s="60"/>
      <c r="B81" s="61"/>
      <c r="C81" s="60"/>
      <c r="D81" s="62"/>
      <c r="E81" s="63"/>
      <c r="F81" s="60"/>
    </row>
    <row r="82" spans="1:6" x14ac:dyDescent="0.35">
      <c r="A82" s="60"/>
      <c r="B82" s="61"/>
      <c r="C82" s="60"/>
      <c r="D82" s="62"/>
      <c r="E82" s="63"/>
      <c r="F82" s="60"/>
    </row>
    <row r="83" spans="1:6" x14ac:dyDescent="0.35">
      <c r="A83" s="60"/>
      <c r="B83" s="61"/>
      <c r="C83" s="60"/>
      <c r="D83" s="62"/>
      <c r="E83" s="63"/>
      <c r="F83" s="60"/>
    </row>
    <row r="84" spans="1:6" x14ac:dyDescent="0.35">
      <c r="A84" s="60"/>
      <c r="B84" s="61"/>
      <c r="C84" s="60"/>
      <c r="D84" s="62"/>
      <c r="E84" s="63"/>
      <c r="F84" s="60"/>
    </row>
    <row r="85" spans="1:6" x14ac:dyDescent="0.35">
      <c r="A85" s="60"/>
      <c r="B85" s="61"/>
      <c r="C85" s="60"/>
      <c r="D85" s="62"/>
      <c r="E85" s="63"/>
      <c r="F85" s="60"/>
    </row>
    <row r="86" spans="1:6" x14ac:dyDescent="0.35">
      <c r="A86" s="60"/>
      <c r="B86" s="61"/>
      <c r="C86" s="60"/>
      <c r="D86" s="62"/>
      <c r="E86" s="63"/>
      <c r="F86" s="60"/>
    </row>
    <row r="87" spans="1:6" x14ac:dyDescent="0.35">
      <c r="A87" s="60"/>
      <c r="B87" s="61"/>
      <c r="C87" s="60"/>
      <c r="D87" s="62"/>
      <c r="E87" s="63"/>
      <c r="F87" s="60"/>
    </row>
    <row r="88" spans="1:6" x14ac:dyDescent="0.35">
      <c r="A88" s="60"/>
      <c r="B88" s="61"/>
      <c r="C88" s="60"/>
      <c r="D88" s="62"/>
      <c r="E88" s="63"/>
      <c r="F88" s="60"/>
    </row>
  </sheetData>
  <mergeCells count="6">
    <mergeCell ref="A1:F1"/>
    <mergeCell ref="C9:D9"/>
    <mergeCell ref="B9:B10"/>
    <mergeCell ref="A9:A10"/>
    <mergeCell ref="F9:F10"/>
    <mergeCell ref="E9:E10"/>
  </mergeCells>
  <conditionalFormatting sqref="F11:F41">
    <cfRule type="colorScale" priority="3">
      <colorScale>
        <cfvo type="min"/>
        <cfvo type="max"/>
        <color rgb="FFFCFCFF"/>
        <color rgb="FF63BE7B"/>
      </colorScale>
    </cfRule>
    <cfRule type="colorScale" priority="4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F11:F1048576 F3:F9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11:BL87">
    <cfRule type="expression" dxfId="0" priority="1">
      <formula>AND(G$9&gt;=$C11,G$9&lt;=$D11)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fc762cf-27d5-47f0-bbc4-687f94652f88" xsi:nil="true"/>
    <lcf76f155ced4ddcb4097134ff3c332f xmlns="bd3a7f60-326d-4037-b3e6-252f85f403b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8C28616C531434B9173727097776690" ma:contentTypeVersion="15" ma:contentTypeDescription="Create a new document." ma:contentTypeScope="" ma:versionID="964e18a00266a9ad0ec9ce3a83452305">
  <xsd:schema xmlns:xsd="http://www.w3.org/2001/XMLSchema" xmlns:xs="http://www.w3.org/2001/XMLSchema" xmlns:p="http://schemas.microsoft.com/office/2006/metadata/properties" xmlns:ns2="bd3a7f60-326d-4037-b3e6-252f85f403b1" xmlns:ns3="afc762cf-27d5-47f0-bbc4-687f94652f88" targetNamespace="http://schemas.microsoft.com/office/2006/metadata/properties" ma:root="true" ma:fieldsID="d16f2386e76c83e61526de82c8d68beb" ns2:_="" ns3:_="">
    <xsd:import namespace="bd3a7f60-326d-4037-b3e6-252f85f403b1"/>
    <xsd:import namespace="afc762cf-27d5-47f0-bbc4-687f94652f88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3a7f60-326d-4037-b3e6-252f85f403b1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8a475965-a9bc-4153-9f46-dae8edfb0c2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c762cf-27d5-47f0-bbc4-687f94652f88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ecc102c4-c72b-4df3-be42-8039d9142793}" ma:internalName="TaxCatchAll" ma:showField="CatchAllData" ma:web="afc762cf-27d5-47f0-bbc4-687f94652f8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CC9DAC6-8427-446A-8A54-1CD776425405}">
  <ds:schemaRefs>
    <ds:schemaRef ds:uri="http://schemas.microsoft.com/office/2006/documentManagement/types"/>
    <ds:schemaRef ds:uri="cddce420-65d3-428a-b04e-dc9b26df3a36"/>
    <ds:schemaRef ds:uri="http://schemas.microsoft.com/office/infopath/2007/PartnerControls"/>
    <ds:schemaRef ds:uri="http://purl.org/dc/terms/"/>
    <ds:schemaRef ds:uri="http://purl.org/dc/dcmitype/"/>
    <ds:schemaRef ds:uri="http://www.w3.org/XML/1998/namespace"/>
    <ds:schemaRef ds:uri="http://schemas.openxmlformats.org/package/2006/metadata/core-properties"/>
    <ds:schemaRef ds:uri="ec810de0-99e0-42dd-91fa-185a0f5f33fb"/>
    <ds:schemaRef ds:uri="http://schemas.microsoft.com/office/2006/metadata/properties"/>
    <ds:schemaRef ds:uri="http://purl.org/dc/elements/1.1/"/>
    <ds:schemaRef ds:uri="720c2bf6-44f0-4e57-8a10-d906e7a63e87"/>
    <ds:schemaRef ds:uri="aaec5d8e-4ef7-4e31-871a-be55a01f6858"/>
  </ds:schemaRefs>
</ds:datastoreItem>
</file>

<file path=customXml/itemProps2.xml><?xml version="1.0" encoding="utf-8"?>
<ds:datastoreItem xmlns:ds="http://schemas.openxmlformats.org/officeDocument/2006/customXml" ds:itemID="{D4856CD4-FB60-4888-908C-0952575879F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79B682B-5ADB-440C-8E58-40613F5E310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Major Milestones - Dera Bassi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Subodh Rao</dc:creator>
  <cp:lastModifiedBy>Subodh Rao</cp:lastModifiedBy>
  <dcterms:created xsi:type="dcterms:W3CDTF">2025-02-14T06:19:48Z</dcterms:created>
  <dcterms:modified xsi:type="dcterms:W3CDTF">2025-02-14T10:17:49Z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0x010100F8C28616C531434B9173727097776690</vt:lpwstr>
  </property>
  <property fmtid="{D5CDD505-2E9C-101B-9397-08002B2CF9AE}" pid="3" name="MediaServiceImageTags">
    <vt:lpwstr/>
  </property>
</Properties>
</file>